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de2756764ef5a691/Integrity Power Consulting/Texas Cases/52195 EPE 2021 Base Rate Case/Cross-Rebuttal Analysis and Development/"/>
    </mc:Choice>
  </mc:AlternateContent>
  <xr:revisionPtr revIDLastSave="32" documentId="8_{496616C8-FD58-4A25-ACB1-A51A08D1AA99}" xr6:coauthVersionLast="47" xr6:coauthVersionMax="47" xr10:uidLastSave="{CA6F85EF-B650-4B6E-BCAB-309BEACD6727}"/>
  <bookViews>
    <workbookView xWindow="57480" yWindow="-120" windowWidth="29040" windowHeight="15840" xr2:uid="{8E9F332A-0DC8-4320-AB58-DDB21CCFE1CB}"/>
  </bookViews>
  <sheets>
    <sheet name="EDE-2CR All Non-ERCOT IOUs" sheetId="3" r:id="rId1"/>
  </sheets>
  <definedNames>
    <definedName name="_xlnm.Print_Area" localSheetId="0">'EDE-2CR All Non-ERCOT IOUs'!$A$1:$M$35</definedName>
  </definedNames>
  <calcPr calcId="191029" iterate="1" iterateCount="300" iterateDelta="1E-4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2" i="3" l="1"/>
  <c r="K32" i="3" s="1"/>
  <c r="J31" i="3"/>
  <c r="K31" i="3" s="1"/>
  <c r="J30" i="3"/>
  <c r="K30" i="3" s="1"/>
  <c r="J29" i="3"/>
  <c r="K29" i="3" s="1"/>
  <c r="J28" i="3"/>
  <c r="K28" i="3" s="1"/>
  <c r="J25" i="3"/>
  <c r="K25" i="3" s="1"/>
  <c r="J24" i="3"/>
  <c r="K24" i="3" s="1"/>
  <c r="J23" i="3"/>
  <c r="K23" i="3" s="1"/>
  <c r="J22" i="3"/>
  <c r="K22" i="3" s="1"/>
  <c r="J21" i="3"/>
  <c r="K21" i="3" s="1"/>
  <c r="J14" i="3"/>
  <c r="K14" i="3" s="1"/>
  <c r="G32" i="3"/>
  <c r="F32" i="3"/>
  <c r="G31" i="3"/>
  <c r="F31" i="3"/>
  <c r="G30" i="3"/>
  <c r="F30" i="3"/>
  <c r="G29" i="3"/>
  <c r="F29" i="3"/>
  <c r="G28" i="3"/>
  <c r="F28" i="3"/>
  <c r="G25" i="3"/>
  <c r="F25" i="3"/>
  <c r="G24" i="3"/>
  <c r="F24" i="3"/>
  <c r="G23" i="3"/>
  <c r="F23" i="3"/>
  <c r="G22" i="3"/>
  <c r="F22" i="3"/>
  <c r="G21" i="3"/>
  <c r="F21" i="3"/>
  <c r="J15" i="3"/>
  <c r="K15" i="3" s="1"/>
  <c r="J16" i="3"/>
  <c r="K16" i="3" s="1"/>
  <c r="J17" i="3"/>
  <c r="K17" i="3" s="1"/>
  <c r="J18" i="3"/>
  <c r="K18" i="3" s="1"/>
  <c r="G18" i="3"/>
  <c r="F18" i="3"/>
  <c r="G17" i="3"/>
  <c r="F17" i="3"/>
  <c r="G16" i="3"/>
  <c r="F16" i="3"/>
  <c r="G15" i="3"/>
  <c r="F15" i="3"/>
  <c r="G14" i="3"/>
  <c r="F14" i="3"/>
  <c r="J11" i="3"/>
  <c r="K11" i="3" s="1"/>
  <c r="G11" i="3"/>
  <c r="F11" i="3"/>
  <c r="J10" i="3"/>
  <c r="K10" i="3" s="1"/>
  <c r="G10" i="3"/>
  <c r="F10" i="3"/>
  <c r="J9" i="3"/>
  <c r="K9" i="3" s="1"/>
  <c r="G9" i="3"/>
  <c r="F9" i="3"/>
  <c r="J8" i="3"/>
  <c r="K8" i="3" s="1"/>
  <c r="G8" i="3"/>
  <c r="F8" i="3"/>
  <c r="J7" i="3"/>
  <c r="K7" i="3" s="1"/>
  <c r="G7" i="3"/>
  <c r="F7" i="3"/>
  <c r="H14" i="3" l="1"/>
  <c r="H17" i="3"/>
  <c r="H22" i="3"/>
  <c r="H21" i="3"/>
  <c r="H30" i="3"/>
  <c r="H16" i="3"/>
  <c r="H9" i="3"/>
  <c r="H25" i="3"/>
  <c r="H28" i="3"/>
  <c r="H11" i="3"/>
  <c r="H15" i="3"/>
  <c r="H31" i="3"/>
  <c r="L29" i="3"/>
  <c r="H29" i="3"/>
  <c r="L28" i="3"/>
  <c r="H24" i="3"/>
  <c r="H32" i="3"/>
  <c r="L22" i="3"/>
  <c r="M30" i="3"/>
  <c r="L30" i="3"/>
  <c r="M31" i="3"/>
  <c r="L31" i="3"/>
  <c r="M32" i="3"/>
  <c r="L32" i="3"/>
  <c r="M29" i="3"/>
  <c r="M28" i="3"/>
  <c r="L21" i="3"/>
  <c r="H23" i="3"/>
  <c r="H18" i="3"/>
  <c r="M23" i="3"/>
  <c r="L23" i="3"/>
  <c r="M24" i="3"/>
  <c r="L24" i="3"/>
  <c r="M25" i="3"/>
  <c r="L25" i="3"/>
  <c r="M22" i="3"/>
  <c r="M21" i="3"/>
  <c r="M15" i="3"/>
  <c r="M16" i="3"/>
  <c r="L17" i="3"/>
  <c r="M17" i="3"/>
  <c r="M14" i="3"/>
  <c r="L14" i="3"/>
  <c r="M18" i="3"/>
  <c r="L18" i="3"/>
  <c r="L15" i="3"/>
  <c r="L16" i="3"/>
  <c r="H8" i="3"/>
  <c r="H7" i="3"/>
  <c r="H10" i="3"/>
  <c r="M8" i="3"/>
  <c r="L8" i="3"/>
  <c r="M9" i="3"/>
  <c r="L9" i="3"/>
  <c r="M10" i="3"/>
  <c r="L10" i="3"/>
  <c r="M11" i="3"/>
  <c r="L11" i="3"/>
  <c r="M7" i="3"/>
  <c r="L7" i="3"/>
</calcChain>
</file>

<file path=xl/sharedStrings.xml><?xml version="1.0" encoding="utf-8"?>
<sst xmlns="http://schemas.openxmlformats.org/spreadsheetml/2006/main" count="20" uniqueCount="20">
  <si>
    <t>Annual MWh</t>
  </si>
  <si>
    <t>Average Demand</t>
  </si>
  <si>
    <t>Year</t>
  </si>
  <si>
    <t>4CP</t>
  </si>
  <si>
    <t>Annual CP</t>
  </si>
  <si>
    <t>4 CP Load Factor</t>
  </si>
  <si>
    <t>1 CP Load Factor</t>
  </si>
  <si>
    <t>June
CP</t>
  </si>
  <si>
    <t>July
CP</t>
  </si>
  <si>
    <t>August
CP</t>
  </si>
  <si>
    <t>September
CP</t>
  </si>
  <si>
    <t>4CP % of 1CP</t>
  </si>
  <si>
    <t>All Non-ERCOT Fully Integrated Electric Utilities</t>
  </si>
  <si>
    <t>El Paso Electric</t>
  </si>
  <si>
    <t>Entergy Texas</t>
  </si>
  <si>
    <t>Southwestern Electric Power Company</t>
  </si>
  <si>
    <t>Southwestern Public Service Company</t>
  </si>
  <si>
    <t>Source of Data:  Filed  FERC Form No. 1 Annual Reports, Page 401b</t>
  </si>
  <si>
    <t>Historical 4CP to 1CP Relationships and Load Factors for</t>
  </si>
  <si>
    <t>Comparison 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</si>
</sst>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0.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i/>
      <sz val="10"/>
      <color theme="1"/>
      <name val="Arial"/>
      <family val="2"/>
    </font>
    <font>
      <b/>
      <u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CCC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164" fontId="2" fillId="0" borderId="0" xfId="1" applyNumberFormat="1" applyFont="1"/>
    <xf numFmtId="43" fontId="2" fillId="0" borderId="0" xfId="1" applyNumberFormat="1" applyFont="1"/>
    <xf numFmtId="10" fontId="2" fillId="0" borderId="0" xfId="2" applyNumberFormat="1" applyFont="1"/>
    <xf numFmtId="164" fontId="2" fillId="2" borderId="0" xfId="1" applyNumberFormat="1" applyFont="1" applyFill="1"/>
    <xf numFmtId="0" fontId="2" fillId="0" borderId="0" xfId="0" applyFont="1" applyAlignment="1">
      <alignment horizontal="center"/>
    </xf>
    <xf numFmtId="0" fontId="4" fillId="0" borderId="0" xfId="0" applyFont="1"/>
    <xf numFmtId="165" fontId="2" fillId="0" borderId="0" xfId="2" applyNumberFormat="1" applyFont="1"/>
    <xf numFmtId="165" fontId="2" fillId="2" borderId="0" xfId="2" applyNumberFormat="1" applyFont="1" applyFill="1"/>
    <xf numFmtId="0" fontId="2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left"/>
    </xf>
    <xf numFmtId="0" fontId="5" fillId="0" borderId="0" xfId="0" applyFont="1"/>
    <xf numFmtId="165" fontId="2" fillId="0" borderId="0" xfId="2" applyNumberFormat="1" applyFont="1" applyFill="1"/>
    <xf numFmtId="164" fontId="2" fillId="0" borderId="0" xfId="1" applyNumberFormat="1" applyFont="1" applyFill="1"/>
    <xf numFmtId="43" fontId="2" fillId="0" borderId="0" xfId="1" applyNumberFormat="1" applyFont="1" applyFill="1"/>
    <xf numFmtId="164" fontId="2" fillId="0" borderId="0" xfId="1" applyNumberFormat="1" applyFont="1" applyAlignment="1">
      <alignment horizontal="right"/>
    </xf>
    <xf numFmtId="0" fontId="2" fillId="0" borderId="2" xfId="0" applyFont="1" applyBorder="1" applyAlignment="1">
      <alignment horizontal="center"/>
    </xf>
    <xf numFmtId="164" fontId="2" fillId="0" borderId="2" xfId="1" applyNumberFormat="1" applyFont="1" applyBorder="1"/>
    <xf numFmtId="43" fontId="2" fillId="0" borderId="2" xfId="1" applyNumberFormat="1" applyFont="1" applyBorder="1"/>
    <xf numFmtId="165" fontId="2" fillId="0" borderId="2" xfId="2" applyNumberFormat="1" applyFont="1" applyFill="1" applyBorder="1"/>
    <xf numFmtId="164" fontId="2" fillId="0" borderId="2" xfId="1" applyNumberFormat="1" applyFont="1" applyFill="1" applyBorder="1"/>
    <xf numFmtId="164" fontId="2" fillId="0" borderId="2" xfId="1" applyNumberFormat="1" applyFont="1" applyBorder="1" applyAlignment="1">
      <alignment horizontal="right"/>
    </xf>
    <xf numFmtId="165" fontId="2" fillId="0" borderId="2" xfId="2" applyNumberFormat="1" applyFont="1" applyBorder="1"/>
    <xf numFmtId="0" fontId="2" fillId="0" borderId="2" xfId="0" applyFont="1" applyBorder="1"/>
    <xf numFmtId="165" fontId="2" fillId="0" borderId="0" xfId="0" applyNumberFormat="1" applyFont="1"/>
    <xf numFmtId="0" fontId="3" fillId="0" borderId="0" xfId="0" applyFont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4AB6E-614A-42EC-890D-62A8D776B11A}">
  <sheetPr>
    <pageSetUpPr fitToPage="1"/>
  </sheetPr>
  <dimension ref="A1:P51"/>
  <sheetViews>
    <sheetView tabSelected="1" workbookViewId="0">
      <selection activeCell="A33" sqref="A33:XFD33"/>
    </sheetView>
  </sheetViews>
  <sheetFormatPr defaultRowHeight="13.7" x14ac:dyDescent="0.4"/>
  <cols>
    <col min="1" max="1" width="8.9375" style="1"/>
    <col min="2" max="4" width="9.64453125" style="1" customWidth="1"/>
    <col min="5" max="7" width="10.64453125" style="1" customWidth="1"/>
    <col min="8" max="8" width="11.64453125" style="1" customWidth="1"/>
    <col min="9" max="9" width="1.64453125" style="1" customWidth="1"/>
    <col min="10" max="10" width="12.64453125" style="1" customWidth="1"/>
    <col min="11" max="13" width="11.64453125" style="1" customWidth="1"/>
    <col min="14" max="14" width="8.9375" style="1"/>
    <col min="15" max="15" width="8.9375" style="1" customWidth="1"/>
    <col min="16" max="16384" width="8.9375" style="1"/>
  </cols>
  <sheetData>
    <row r="1" spans="1:16" ht="15" x14ac:dyDescent="0.45">
      <c r="A1" s="28" t="s">
        <v>19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6" ht="15" x14ac:dyDescent="0.45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6" ht="15" x14ac:dyDescent="0.45">
      <c r="A3" s="28" t="s">
        <v>12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</row>
    <row r="5" spans="1:16" ht="27.35" x14ac:dyDescent="0.4">
      <c r="A5" s="2" t="s">
        <v>2</v>
      </c>
      <c r="B5" s="3" t="s">
        <v>7</v>
      </c>
      <c r="C5" s="3" t="s">
        <v>8</v>
      </c>
      <c r="D5" s="3" t="s">
        <v>9</v>
      </c>
      <c r="E5" s="3" t="s">
        <v>10</v>
      </c>
      <c r="F5" s="3" t="s">
        <v>3</v>
      </c>
      <c r="G5" s="3" t="s">
        <v>4</v>
      </c>
      <c r="H5" s="3" t="s">
        <v>11</v>
      </c>
      <c r="I5" s="3"/>
      <c r="J5" s="3" t="s">
        <v>0</v>
      </c>
      <c r="K5" s="3" t="s">
        <v>1</v>
      </c>
      <c r="L5" s="3" t="s">
        <v>5</v>
      </c>
      <c r="M5" s="3" t="s">
        <v>6</v>
      </c>
    </row>
    <row r="6" spans="1:16" ht="16" customHeight="1" x14ac:dyDescent="0.4">
      <c r="A6" s="13" t="s">
        <v>13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6" ht="16" customHeight="1" x14ac:dyDescent="0.4">
      <c r="A7" s="8">
        <v>2016</v>
      </c>
      <c r="B7" s="4">
        <v>1863</v>
      </c>
      <c r="C7" s="4">
        <v>1877</v>
      </c>
      <c r="D7" s="4">
        <v>1787</v>
      </c>
      <c r="E7" s="4">
        <v>1620</v>
      </c>
      <c r="F7" s="5">
        <f t="shared" ref="F7:F8" si="0">AVERAGE(B7:E7)</f>
        <v>1786.75</v>
      </c>
      <c r="G7" s="4">
        <f t="shared" ref="G7:G8" si="1">MAX(B7:E7)</f>
        <v>1877</v>
      </c>
      <c r="H7" s="10">
        <f t="shared" ref="H7:H11" si="2">+F7/G7</f>
        <v>0.95191795418220559</v>
      </c>
      <c r="I7" s="6"/>
      <c r="J7" s="4">
        <f>11168683-2723934</f>
        <v>8444749</v>
      </c>
      <c r="K7" s="5">
        <f>+J7/8784</f>
        <v>961.37852914389805</v>
      </c>
      <c r="L7" s="10">
        <f>+K7/F7</f>
        <v>0.53805990157766781</v>
      </c>
      <c r="M7" s="10">
        <f>+K7/G7</f>
        <v>0.51218888073729252</v>
      </c>
    </row>
    <row r="8" spans="1:16" ht="16" customHeight="1" x14ac:dyDescent="0.4">
      <c r="A8" s="8">
        <v>2017</v>
      </c>
      <c r="B8" s="7">
        <v>1935</v>
      </c>
      <c r="C8" s="4">
        <v>1792</v>
      </c>
      <c r="D8" s="4">
        <v>1773</v>
      </c>
      <c r="E8" s="4">
        <v>1685</v>
      </c>
      <c r="F8" s="5">
        <f t="shared" si="0"/>
        <v>1796.25</v>
      </c>
      <c r="G8" s="4">
        <f t="shared" si="1"/>
        <v>1935</v>
      </c>
      <c r="H8" s="11">
        <f t="shared" si="2"/>
        <v>0.92829457364341084</v>
      </c>
      <c r="I8" s="4"/>
      <c r="J8" s="4">
        <f>11446740-2997908</f>
        <v>8448832</v>
      </c>
      <c r="K8" s="5">
        <f t="shared" ref="K8" si="3">+J8/8760</f>
        <v>964.47853881278536</v>
      </c>
      <c r="L8" s="10">
        <f>+K8/F8</f>
        <v>0.53694003552555902</v>
      </c>
      <c r="M8" s="11">
        <f>+K8/G8</f>
        <v>0.49843852135027666</v>
      </c>
      <c r="O8" s="6"/>
      <c r="P8" s="6"/>
    </row>
    <row r="9" spans="1:16" ht="16" customHeight="1" x14ac:dyDescent="0.4">
      <c r="A9" s="8">
        <v>2018</v>
      </c>
      <c r="B9" s="4">
        <v>1921</v>
      </c>
      <c r="C9" s="4">
        <v>1929</v>
      </c>
      <c r="D9" s="4">
        <v>1864</v>
      </c>
      <c r="E9" s="4">
        <v>1701</v>
      </c>
      <c r="F9" s="5">
        <f>AVERAGE(B9:E9)</f>
        <v>1853.75</v>
      </c>
      <c r="G9" s="4">
        <f>MAX(B9:E9)</f>
        <v>1929</v>
      </c>
      <c r="H9" s="10">
        <f t="shared" si="2"/>
        <v>0.96099015033696211</v>
      </c>
      <c r="I9" s="4"/>
      <c r="J9" s="4">
        <f>12246397-3635328</f>
        <v>8611069</v>
      </c>
      <c r="K9" s="5">
        <f>+J9/8760</f>
        <v>982.99874429223746</v>
      </c>
      <c r="L9" s="10">
        <f>+K9/F9</f>
        <v>0.53027578923384355</v>
      </c>
      <c r="M9" s="10">
        <f>+K9/G9</f>
        <v>0.50958981041588258</v>
      </c>
      <c r="O9" s="6"/>
      <c r="P9" s="6"/>
    </row>
    <row r="10" spans="1:16" ht="16" customHeight="1" x14ac:dyDescent="0.4">
      <c r="A10" s="8">
        <v>2019</v>
      </c>
      <c r="B10" s="4">
        <v>1856</v>
      </c>
      <c r="C10" s="4">
        <v>1885</v>
      </c>
      <c r="D10" s="4">
        <v>1985</v>
      </c>
      <c r="E10" s="4">
        <v>1775</v>
      </c>
      <c r="F10" s="5">
        <f t="shared" ref="F10:F11" si="4">AVERAGE(B10:E10)</f>
        <v>1875.25</v>
      </c>
      <c r="G10" s="4">
        <f t="shared" ref="G10:G11" si="5">MAX(B10:E10)</f>
        <v>1985</v>
      </c>
      <c r="H10" s="10">
        <f t="shared" si="2"/>
        <v>0.94471032745591943</v>
      </c>
      <c r="I10" s="4"/>
      <c r="J10" s="4">
        <f>12408775-3817128</f>
        <v>8591647</v>
      </c>
      <c r="K10" s="5">
        <f>+J10/8760</f>
        <v>980.7816210045662</v>
      </c>
      <c r="L10" s="10">
        <f>+K10/F10</f>
        <v>0.52301379602963138</v>
      </c>
      <c r="M10" s="10">
        <f>+K10/G10</f>
        <v>0.49409653451111646</v>
      </c>
      <c r="O10" s="6"/>
      <c r="P10" s="6"/>
    </row>
    <row r="11" spans="1:16" ht="16" customHeight="1" x14ac:dyDescent="0.4">
      <c r="A11" s="8">
        <v>2020</v>
      </c>
      <c r="B11" s="4">
        <v>1932</v>
      </c>
      <c r="C11" s="7">
        <v>2173</v>
      </c>
      <c r="D11" s="4">
        <v>2100</v>
      </c>
      <c r="E11" s="4">
        <v>1870</v>
      </c>
      <c r="F11" s="5">
        <f t="shared" si="4"/>
        <v>2018.75</v>
      </c>
      <c r="G11" s="4">
        <f t="shared" si="5"/>
        <v>2173</v>
      </c>
      <c r="H11" s="11">
        <f t="shared" si="2"/>
        <v>0.92901518637827885</v>
      </c>
      <c r="I11" s="4"/>
      <c r="J11" s="4">
        <f>12391271-3672768</f>
        <v>8718503</v>
      </c>
      <c r="K11" s="5">
        <f>+J11/8784</f>
        <v>992.54360200364295</v>
      </c>
      <c r="L11" s="10">
        <f>+K11/F11</f>
        <v>0.49166246538880148</v>
      </c>
      <c r="M11" s="11">
        <f>+K11/G11</f>
        <v>0.45676189691838148</v>
      </c>
      <c r="O11" s="6"/>
      <c r="P11" s="6"/>
    </row>
    <row r="12" spans="1:16" ht="16" customHeight="1" thickBot="1" x14ac:dyDescent="0.45">
      <c r="A12" s="26"/>
      <c r="B12" s="20"/>
      <c r="C12" s="20"/>
      <c r="D12" s="20"/>
      <c r="E12" s="20"/>
      <c r="F12" s="21"/>
      <c r="G12" s="20"/>
      <c r="H12" s="20"/>
      <c r="I12" s="20"/>
      <c r="J12" s="26"/>
      <c r="K12" s="24"/>
      <c r="L12" s="25"/>
      <c r="M12" s="25"/>
    </row>
    <row r="13" spans="1:16" ht="16" customHeight="1" x14ac:dyDescent="0.4">
      <c r="A13" s="14" t="s">
        <v>14</v>
      </c>
      <c r="B13" s="4"/>
      <c r="C13" s="4"/>
      <c r="D13" s="4"/>
      <c r="E13" s="4"/>
      <c r="F13" s="5"/>
      <c r="G13" s="4"/>
      <c r="H13" s="4"/>
      <c r="I13" s="4"/>
      <c r="J13" s="4"/>
      <c r="K13" s="5"/>
      <c r="L13" s="6"/>
      <c r="M13" s="6"/>
    </row>
    <row r="14" spans="1:16" ht="16" customHeight="1" x14ac:dyDescent="0.4">
      <c r="A14" s="8">
        <v>2016</v>
      </c>
      <c r="B14" s="4">
        <v>3269</v>
      </c>
      <c r="C14" s="4">
        <v>3346</v>
      </c>
      <c r="D14" s="4">
        <v>3536</v>
      </c>
      <c r="E14" s="4">
        <v>3321</v>
      </c>
      <c r="F14" s="5">
        <f t="shared" ref="F14:F15" si="6">AVERAGE(B14:E14)</f>
        <v>3368</v>
      </c>
      <c r="G14" s="4">
        <f t="shared" ref="G14:G15" si="7">MAX(B14:E14)</f>
        <v>3536</v>
      </c>
      <c r="H14" s="10">
        <f t="shared" ref="H14:H18" si="8">+F14/G14</f>
        <v>0.95248868778280538</v>
      </c>
      <c r="I14" s="6"/>
      <c r="J14" s="4">
        <f>24429491-5711173</f>
        <v>18718318</v>
      </c>
      <c r="K14" s="5">
        <f>+J14/8784</f>
        <v>2130.9560564663025</v>
      </c>
      <c r="L14" s="10">
        <f>+K14/F14</f>
        <v>0.63270666759688321</v>
      </c>
      <c r="M14" s="10">
        <f>+K14/G14</f>
        <v>0.60264594357078693</v>
      </c>
      <c r="N14" s="27"/>
      <c r="O14" s="27"/>
    </row>
    <row r="15" spans="1:16" ht="16" customHeight="1" x14ac:dyDescent="0.4">
      <c r="A15" s="8">
        <v>2017</v>
      </c>
      <c r="B15" s="4">
        <v>3244</v>
      </c>
      <c r="C15" s="4">
        <v>3473</v>
      </c>
      <c r="D15" s="4">
        <v>3450</v>
      </c>
      <c r="E15" s="4">
        <v>2903</v>
      </c>
      <c r="F15" s="5">
        <f t="shared" si="6"/>
        <v>3267.5</v>
      </c>
      <c r="G15" s="4">
        <f t="shared" si="7"/>
        <v>3473</v>
      </c>
      <c r="H15" s="15">
        <f t="shared" si="8"/>
        <v>0.94082925424704866</v>
      </c>
      <c r="I15" s="16"/>
      <c r="J15" s="16">
        <f>20952877-2262975</f>
        <v>18689902</v>
      </c>
      <c r="K15" s="17">
        <f t="shared" ref="K15" si="9">+J15/8760</f>
        <v>2133.5504566210047</v>
      </c>
      <c r="L15" s="15">
        <f>+K15/F15</f>
        <v>0.65296111908829524</v>
      </c>
      <c r="M15" s="15">
        <f>+K15/G15</f>
        <v>0.61432492272415917</v>
      </c>
      <c r="N15" s="27"/>
      <c r="O15" s="27"/>
    </row>
    <row r="16" spans="1:16" ht="16" customHeight="1" x14ac:dyDescent="0.4">
      <c r="A16" s="8">
        <v>2018</v>
      </c>
      <c r="B16" s="4">
        <v>3452</v>
      </c>
      <c r="C16" s="4">
        <v>3534</v>
      </c>
      <c r="D16" s="4">
        <v>3437</v>
      </c>
      <c r="E16" s="4">
        <v>3334</v>
      </c>
      <c r="F16" s="5">
        <f>AVERAGE(B16:E16)</f>
        <v>3439.25</v>
      </c>
      <c r="G16" s="4">
        <f>MAX(B16:E16)</f>
        <v>3534</v>
      </c>
      <c r="H16" s="15">
        <f t="shared" si="8"/>
        <v>0.97318902093944537</v>
      </c>
      <c r="I16" s="16"/>
      <c r="J16" s="16">
        <f>22153306-2477267</f>
        <v>19676039</v>
      </c>
      <c r="K16" s="17">
        <f>+J16/8760</f>
        <v>2246.1231735159818</v>
      </c>
      <c r="L16" s="15">
        <f>+K16/F16</f>
        <v>0.65308517075408357</v>
      </c>
      <c r="M16" s="15">
        <f>+K16/G16</f>
        <v>0.635575317916237</v>
      </c>
      <c r="N16" s="27"/>
      <c r="O16" s="27"/>
    </row>
    <row r="17" spans="1:15" ht="16" customHeight="1" x14ac:dyDescent="0.4">
      <c r="A17" s="8">
        <v>2019</v>
      </c>
      <c r="B17" s="4">
        <v>3483</v>
      </c>
      <c r="C17" s="4">
        <v>3510</v>
      </c>
      <c r="D17" s="4">
        <v>3652</v>
      </c>
      <c r="E17" s="4">
        <v>3427</v>
      </c>
      <c r="F17" s="5">
        <f t="shared" ref="F17:F18" si="10">AVERAGE(B17:E17)</f>
        <v>3518</v>
      </c>
      <c r="G17" s="4">
        <f t="shared" ref="G17:G18" si="11">MAX(B17:E17)</f>
        <v>3652</v>
      </c>
      <c r="H17" s="15">
        <f t="shared" si="8"/>
        <v>0.96330777656078859</v>
      </c>
      <c r="I17" s="16"/>
      <c r="J17" s="16">
        <f>21415685-1815085</f>
        <v>19600600</v>
      </c>
      <c r="K17" s="17">
        <f>+J17/8760</f>
        <v>2237.511415525114</v>
      </c>
      <c r="L17" s="15">
        <f>+K17/F17</f>
        <v>0.63601802601623481</v>
      </c>
      <c r="M17" s="15">
        <f>+K17/G17</f>
        <v>0.61268111049428098</v>
      </c>
      <c r="N17" s="27"/>
      <c r="O17" s="27"/>
    </row>
    <row r="18" spans="1:15" ht="16" customHeight="1" x14ac:dyDescent="0.4">
      <c r="A18" s="8">
        <v>2020</v>
      </c>
      <c r="B18" s="4">
        <v>3466</v>
      </c>
      <c r="C18" s="4">
        <v>3663</v>
      </c>
      <c r="D18" s="4">
        <v>3699</v>
      </c>
      <c r="E18" s="4">
        <v>3297</v>
      </c>
      <c r="F18" s="5">
        <f t="shared" si="10"/>
        <v>3531.25</v>
      </c>
      <c r="G18" s="4">
        <f t="shared" si="11"/>
        <v>3699</v>
      </c>
      <c r="H18" s="15">
        <f t="shared" si="8"/>
        <v>0.95464990537983241</v>
      </c>
      <c r="I18" s="16"/>
      <c r="J18" s="16">
        <f>21771520-2012903</f>
        <v>19758617</v>
      </c>
      <c r="K18" s="17">
        <f>+J18/8784</f>
        <v>2249.3871812386155</v>
      </c>
      <c r="L18" s="15">
        <f>+K18/F18</f>
        <v>0.6369945999967761</v>
      </c>
      <c r="M18" s="15">
        <f>+K18/G18</f>
        <v>0.60810683461438642</v>
      </c>
      <c r="N18" s="27"/>
      <c r="O18" s="27"/>
    </row>
    <row r="19" spans="1:15" ht="16" customHeight="1" thickBot="1" x14ac:dyDescent="0.45">
      <c r="A19" s="26"/>
      <c r="B19" s="20"/>
      <c r="C19" s="20"/>
      <c r="D19" s="20"/>
      <c r="E19" s="20"/>
      <c r="F19" s="21"/>
      <c r="G19" s="20"/>
      <c r="H19" s="20"/>
      <c r="I19" s="20"/>
      <c r="J19" s="20"/>
      <c r="K19" s="24"/>
      <c r="L19" s="25"/>
      <c r="M19" s="25"/>
    </row>
    <row r="20" spans="1:15" ht="16" customHeight="1" x14ac:dyDescent="0.4">
      <c r="A20" s="14" t="s">
        <v>15</v>
      </c>
      <c r="B20" s="4"/>
      <c r="C20" s="4"/>
      <c r="D20" s="4"/>
      <c r="E20" s="4"/>
      <c r="F20" s="5"/>
      <c r="G20" s="4"/>
      <c r="H20" s="4"/>
      <c r="I20" s="4"/>
      <c r="J20" s="4"/>
      <c r="K20" s="5"/>
      <c r="L20" s="6"/>
      <c r="M20" s="6"/>
    </row>
    <row r="21" spans="1:15" ht="16" customHeight="1" x14ac:dyDescent="0.4">
      <c r="A21" s="8">
        <v>2016</v>
      </c>
      <c r="B21" s="4">
        <v>4623</v>
      </c>
      <c r="C21" s="4">
        <v>4906</v>
      </c>
      <c r="D21" s="4">
        <v>4921</v>
      </c>
      <c r="E21" s="4">
        <v>4477</v>
      </c>
      <c r="F21" s="5">
        <f t="shared" ref="F21:F22" si="12">AVERAGE(B21:E21)</f>
        <v>4731.75</v>
      </c>
      <c r="G21" s="4">
        <f t="shared" ref="G21:G22" si="13">MAX(B21:E21)</f>
        <v>4921</v>
      </c>
      <c r="H21" s="10">
        <f t="shared" ref="H21:H25" si="14">+F21/G21</f>
        <v>0.96154236943710625</v>
      </c>
      <c r="I21" s="6"/>
      <c r="J21" s="4">
        <f>26848005-2723525</f>
        <v>24124480</v>
      </c>
      <c r="K21" s="5">
        <f>+J21/8784</f>
        <v>2746.4116575591984</v>
      </c>
      <c r="L21" s="10">
        <f>+K21/F21</f>
        <v>0.58042197021381059</v>
      </c>
      <c r="M21" s="10">
        <f>+K21/G21</f>
        <v>0.55810031651274095</v>
      </c>
      <c r="N21" s="27"/>
      <c r="O21" s="27"/>
    </row>
    <row r="22" spans="1:15" ht="16" customHeight="1" x14ac:dyDescent="0.4">
      <c r="A22" s="8">
        <v>2017</v>
      </c>
      <c r="B22" s="4">
        <v>4405</v>
      </c>
      <c r="C22" s="4">
        <v>4768</v>
      </c>
      <c r="D22" s="4">
        <v>4537</v>
      </c>
      <c r="E22" s="4">
        <v>4422</v>
      </c>
      <c r="F22" s="5">
        <f t="shared" si="12"/>
        <v>4533</v>
      </c>
      <c r="G22" s="4">
        <f t="shared" si="13"/>
        <v>4768</v>
      </c>
      <c r="H22" s="15">
        <f t="shared" si="14"/>
        <v>0.95071308724832215</v>
      </c>
      <c r="I22" s="16"/>
      <c r="J22" s="16">
        <f>27021512-3334982</f>
        <v>23686530</v>
      </c>
      <c r="K22" s="17">
        <f t="shared" ref="K22" si="15">+J22/8760</f>
        <v>2703.9417808219177</v>
      </c>
      <c r="L22" s="15">
        <f>+K22/F22</f>
        <v>0.59650160618175996</v>
      </c>
      <c r="M22" s="15">
        <f>+K22/G22</f>
        <v>0.56710188356164382</v>
      </c>
      <c r="N22" s="27"/>
      <c r="O22" s="27"/>
    </row>
    <row r="23" spans="1:15" ht="16" customHeight="1" x14ac:dyDescent="0.4">
      <c r="A23" s="8">
        <v>2018</v>
      </c>
      <c r="B23" s="4">
        <v>4635</v>
      </c>
      <c r="C23" s="4">
        <v>4834</v>
      </c>
      <c r="D23" s="4">
        <v>4563</v>
      </c>
      <c r="E23" s="4">
        <v>4451</v>
      </c>
      <c r="F23" s="5">
        <f>AVERAGE(B23:E23)</f>
        <v>4620.75</v>
      </c>
      <c r="G23" s="4">
        <f>MAX(B23:E23)</f>
        <v>4834</v>
      </c>
      <c r="H23" s="15">
        <f t="shared" si="14"/>
        <v>0.95588539511791482</v>
      </c>
      <c r="I23" s="16"/>
      <c r="J23" s="16">
        <f>26364762-2615939</f>
        <v>23748823</v>
      </c>
      <c r="K23" s="17">
        <f>+J23/8760</f>
        <v>2711.0528538812787</v>
      </c>
      <c r="L23" s="15">
        <f>+K23/F23</f>
        <v>0.5867127314572913</v>
      </c>
      <c r="M23" s="15">
        <f>+K23/G23</f>
        <v>0.56083013112976388</v>
      </c>
      <c r="N23" s="27"/>
      <c r="O23" s="27"/>
    </row>
    <row r="24" spans="1:15" ht="16" customHeight="1" x14ac:dyDescent="0.4">
      <c r="A24" s="8">
        <v>2019</v>
      </c>
      <c r="B24" s="4">
        <v>4307</v>
      </c>
      <c r="C24" s="4">
        <v>4436</v>
      </c>
      <c r="D24" s="4">
        <v>4727</v>
      </c>
      <c r="E24" s="4">
        <v>4493</v>
      </c>
      <c r="F24" s="5">
        <f t="shared" ref="F24:F25" si="16">AVERAGE(B24:E24)</f>
        <v>4490.75</v>
      </c>
      <c r="G24" s="4">
        <f t="shared" ref="G24:G25" si="17">MAX(B24:E24)</f>
        <v>4727</v>
      </c>
      <c r="H24" s="15">
        <f t="shared" si="14"/>
        <v>0.95002115506663842</v>
      </c>
      <c r="I24" s="16"/>
      <c r="J24" s="16">
        <f>25836947-2450611</f>
        <v>23386336</v>
      </c>
      <c r="K24" s="17">
        <f>+J24/8760</f>
        <v>2669.6730593607308</v>
      </c>
      <c r="L24" s="15">
        <f>+K24/F24</f>
        <v>0.59448267201708638</v>
      </c>
      <c r="M24" s="15">
        <f>+K24/G24</f>
        <v>0.56477111473677399</v>
      </c>
      <c r="N24" s="27"/>
      <c r="O24" s="27"/>
    </row>
    <row r="25" spans="1:15" ht="16" customHeight="1" x14ac:dyDescent="0.4">
      <c r="A25" s="8">
        <v>2020</v>
      </c>
      <c r="B25" s="4">
        <v>4057</v>
      </c>
      <c r="C25" s="4">
        <v>4294</v>
      </c>
      <c r="D25" s="4">
        <v>4350</v>
      </c>
      <c r="E25" s="4">
        <v>3919</v>
      </c>
      <c r="F25" s="5">
        <f t="shared" si="16"/>
        <v>4155</v>
      </c>
      <c r="G25" s="4">
        <f t="shared" si="17"/>
        <v>4350</v>
      </c>
      <c r="H25" s="15">
        <f t="shared" si="14"/>
        <v>0.95517241379310347</v>
      </c>
      <c r="I25" s="16"/>
      <c r="J25" s="16">
        <f>23729218-2288145</f>
        <v>21441073</v>
      </c>
      <c r="K25" s="17">
        <f>+J25/8784</f>
        <v>2440.9236111111113</v>
      </c>
      <c r="L25" s="15">
        <f>+K25/F25</f>
        <v>0.58746657307126626</v>
      </c>
      <c r="M25" s="15">
        <f>+K25/G25</f>
        <v>0.56113186462324394</v>
      </c>
      <c r="N25" s="27"/>
      <c r="O25" s="27"/>
    </row>
    <row r="26" spans="1:15" ht="16" customHeight="1" thickBot="1" x14ac:dyDescent="0.45">
      <c r="A26" s="19"/>
      <c r="B26" s="20"/>
      <c r="C26" s="20"/>
      <c r="D26" s="20"/>
      <c r="E26" s="20"/>
      <c r="F26" s="21"/>
      <c r="G26" s="20"/>
      <c r="H26" s="22"/>
      <c r="I26" s="23"/>
      <c r="J26" s="23"/>
      <c r="K26" s="24"/>
      <c r="L26" s="25"/>
      <c r="M26" s="25"/>
    </row>
    <row r="27" spans="1:15" ht="16" customHeight="1" x14ac:dyDescent="0.4">
      <c r="A27" s="14" t="s">
        <v>16</v>
      </c>
      <c r="B27" s="4"/>
      <c r="C27" s="4"/>
      <c r="D27" s="4"/>
      <c r="E27" s="4"/>
      <c r="F27" s="5"/>
      <c r="G27" s="4"/>
      <c r="H27" s="4"/>
      <c r="I27" s="4"/>
      <c r="J27" s="4"/>
      <c r="K27" s="5"/>
      <c r="L27" s="6"/>
      <c r="M27" s="6"/>
    </row>
    <row r="28" spans="1:15" ht="16" customHeight="1" x14ac:dyDescent="0.4">
      <c r="A28" s="8">
        <v>2016</v>
      </c>
      <c r="B28" s="4">
        <v>4593</v>
      </c>
      <c r="C28" s="4">
        <v>4836</v>
      </c>
      <c r="D28" s="4">
        <v>4663</v>
      </c>
      <c r="E28" s="4">
        <v>4167</v>
      </c>
      <c r="F28" s="5">
        <f t="shared" ref="F28:F29" si="18">AVERAGE(B28:E28)</f>
        <v>4564.75</v>
      </c>
      <c r="G28" s="4">
        <f t="shared" ref="G28:G29" si="19">MAX(B28:E28)</f>
        <v>4836</v>
      </c>
      <c r="H28" s="10">
        <f t="shared" ref="H28:H32" si="20">+F28/G28</f>
        <v>0.94391025641025639</v>
      </c>
      <c r="I28" s="6"/>
      <c r="J28" s="4">
        <f>29134792-3564675</f>
        <v>25570117</v>
      </c>
      <c r="K28" s="5">
        <f>+J28/8784</f>
        <v>2910.9878187613845</v>
      </c>
      <c r="L28" s="10">
        <f>+K28/F28</f>
        <v>0.63771024015803368</v>
      </c>
      <c r="M28" s="10">
        <f>+K28/G28</f>
        <v>0.60194123630301577</v>
      </c>
      <c r="N28" s="27"/>
      <c r="O28" s="27"/>
    </row>
    <row r="29" spans="1:15" ht="16" customHeight="1" x14ac:dyDescent="0.4">
      <c r="A29" s="8">
        <v>2017</v>
      </c>
      <c r="B29" s="4">
        <v>4350</v>
      </c>
      <c r="C29" s="4">
        <v>4374</v>
      </c>
      <c r="D29" s="4">
        <v>3976</v>
      </c>
      <c r="E29" s="4">
        <v>4121</v>
      </c>
      <c r="F29" s="5">
        <f t="shared" si="18"/>
        <v>4205.25</v>
      </c>
      <c r="G29" s="4">
        <f t="shared" si="19"/>
        <v>4374</v>
      </c>
      <c r="H29" s="15">
        <f t="shared" si="20"/>
        <v>0.9614197530864198</v>
      </c>
      <c r="I29" s="16"/>
      <c r="J29" s="16">
        <f>27730612-2825142</f>
        <v>24905470</v>
      </c>
      <c r="K29" s="17">
        <f t="shared" ref="K29" si="21">+J29/8760</f>
        <v>2843.0901826484019</v>
      </c>
      <c r="L29" s="15">
        <f>+K29/F29</f>
        <v>0.67608113254821989</v>
      </c>
      <c r="M29" s="15">
        <f>+K29/G29</f>
        <v>0.64999775552089667</v>
      </c>
      <c r="N29" s="27"/>
      <c r="O29" s="27"/>
    </row>
    <row r="30" spans="1:15" ht="16" customHeight="1" x14ac:dyDescent="0.4">
      <c r="A30" s="8">
        <v>2018</v>
      </c>
      <c r="B30" s="4">
        <v>4447</v>
      </c>
      <c r="C30" s="4">
        <v>4648</v>
      </c>
      <c r="D30" s="4">
        <v>4391</v>
      </c>
      <c r="E30" s="4">
        <v>3950</v>
      </c>
      <c r="F30" s="5">
        <f>AVERAGE(B30:E30)</f>
        <v>4359</v>
      </c>
      <c r="G30" s="4">
        <f>MAX(B30:E30)</f>
        <v>4648</v>
      </c>
      <c r="H30" s="15">
        <f t="shared" si="20"/>
        <v>0.93782271944922546</v>
      </c>
      <c r="I30" s="16"/>
      <c r="J30" s="16">
        <f>31092835-4963701</f>
        <v>26129134</v>
      </c>
      <c r="K30" s="17">
        <f>+J30/8760</f>
        <v>2982.7778538812786</v>
      </c>
      <c r="L30" s="15">
        <f>+K30/F30</f>
        <v>0.684280306006258</v>
      </c>
      <c r="M30" s="15">
        <f>+K30/G30</f>
        <v>0.6417336174443371</v>
      </c>
      <c r="N30" s="27"/>
      <c r="O30" s="27"/>
    </row>
    <row r="31" spans="1:15" ht="16" customHeight="1" x14ac:dyDescent="0.4">
      <c r="A31" s="8">
        <v>2019</v>
      </c>
      <c r="B31" s="4">
        <v>3944</v>
      </c>
      <c r="C31" s="4">
        <v>4223</v>
      </c>
      <c r="D31" s="4">
        <v>4261</v>
      </c>
      <c r="E31" s="4">
        <v>4146</v>
      </c>
      <c r="F31" s="5">
        <f t="shared" ref="F31:F32" si="22">AVERAGE(B31:E31)</f>
        <v>4143.5</v>
      </c>
      <c r="G31" s="4">
        <f t="shared" ref="G31:G32" si="23">MAX(B31:E31)</f>
        <v>4261</v>
      </c>
      <c r="H31" s="15">
        <f t="shared" si="20"/>
        <v>0.97242431354142222</v>
      </c>
      <c r="I31" s="16"/>
      <c r="J31" s="16">
        <f>30385349-5136276</f>
        <v>25249073</v>
      </c>
      <c r="K31" s="17">
        <f>+J31/8760</f>
        <v>2882.3142694063927</v>
      </c>
      <c r="L31" s="15">
        <f>+K31/F31</f>
        <v>0.69562308903255521</v>
      </c>
      <c r="M31" s="15">
        <f>+K31/G31</f>
        <v>0.67644080483604618</v>
      </c>
      <c r="N31" s="27"/>
      <c r="O31" s="27"/>
    </row>
    <row r="32" spans="1:15" ht="16" customHeight="1" x14ac:dyDescent="0.4">
      <c r="A32" s="8">
        <v>2020</v>
      </c>
      <c r="B32" s="4">
        <v>3746</v>
      </c>
      <c r="C32" s="4">
        <v>4023</v>
      </c>
      <c r="D32" s="4">
        <v>4118</v>
      </c>
      <c r="E32" s="4">
        <v>3829</v>
      </c>
      <c r="F32" s="5">
        <f t="shared" si="22"/>
        <v>3929</v>
      </c>
      <c r="G32" s="4">
        <f t="shared" si="23"/>
        <v>4118</v>
      </c>
      <c r="H32" s="15">
        <f t="shared" si="20"/>
        <v>0.95410393394851867</v>
      </c>
      <c r="I32" s="16"/>
      <c r="J32" s="16">
        <f>29873550-6550741</f>
        <v>23322809</v>
      </c>
      <c r="K32" s="17">
        <f>+J32/8784</f>
        <v>2655.1467440801457</v>
      </c>
      <c r="L32" s="15">
        <f>+K32/F32</f>
        <v>0.67578181320441477</v>
      </c>
      <c r="M32" s="15">
        <f>+K32/G32</f>
        <v>0.6447660864691952</v>
      </c>
      <c r="N32" s="27"/>
      <c r="O32" s="27"/>
    </row>
    <row r="33" spans="1:13" ht="16" customHeight="1" thickBot="1" x14ac:dyDescent="0.45">
      <c r="A33" s="26"/>
      <c r="B33" s="20"/>
      <c r="C33" s="20"/>
      <c r="D33" s="20"/>
      <c r="E33" s="20"/>
      <c r="F33" s="21"/>
      <c r="G33" s="20"/>
      <c r="H33" s="20"/>
      <c r="I33" s="20"/>
      <c r="J33" s="20"/>
      <c r="K33" s="24"/>
      <c r="L33" s="25"/>
      <c r="M33" s="25"/>
    </row>
    <row r="34" spans="1:13" ht="16" customHeight="1" x14ac:dyDescent="0.4">
      <c r="B34" s="4"/>
      <c r="C34" s="4"/>
      <c r="D34" s="4"/>
      <c r="E34" s="4"/>
      <c r="F34" s="5"/>
      <c r="G34" s="4"/>
      <c r="H34" s="4"/>
      <c r="I34" s="4"/>
      <c r="J34" s="4"/>
      <c r="K34" s="18"/>
      <c r="L34" s="10"/>
      <c r="M34" s="10"/>
    </row>
    <row r="35" spans="1:13" ht="18" customHeight="1" x14ac:dyDescent="0.4">
      <c r="A35" s="9" t="s">
        <v>17</v>
      </c>
      <c r="B35" s="4"/>
      <c r="C35" s="4"/>
      <c r="D35" s="4"/>
      <c r="E35" s="4"/>
      <c r="F35" s="5"/>
      <c r="G35" s="4"/>
      <c r="H35" s="4"/>
      <c r="I35" s="4"/>
      <c r="J35" s="4"/>
      <c r="K35" s="5"/>
      <c r="L35" s="6"/>
      <c r="M35" s="6"/>
    </row>
    <row r="36" spans="1:13" ht="18" customHeight="1" x14ac:dyDescent="0.4">
      <c r="B36" s="4"/>
      <c r="C36" s="4"/>
      <c r="D36" s="4"/>
      <c r="E36" s="4"/>
      <c r="F36" s="5"/>
      <c r="G36" s="4"/>
      <c r="H36" s="4"/>
      <c r="I36" s="4"/>
      <c r="J36" s="4"/>
      <c r="K36" s="5"/>
      <c r="L36" s="6"/>
      <c r="M36" s="6"/>
    </row>
    <row r="37" spans="1:13" ht="18" customHeight="1" x14ac:dyDescent="0.4">
      <c r="B37" s="4"/>
      <c r="C37" s="4"/>
      <c r="D37" s="4"/>
      <c r="E37" s="4"/>
      <c r="F37" s="5"/>
      <c r="G37" s="4"/>
      <c r="H37" s="4"/>
      <c r="I37" s="4"/>
      <c r="J37" s="4"/>
      <c r="K37" s="5"/>
      <c r="L37" s="6"/>
      <c r="M37" s="6"/>
    </row>
    <row r="38" spans="1:13" ht="18" customHeight="1" x14ac:dyDescent="0.4">
      <c r="B38" s="4"/>
      <c r="C38" s="4"/>
      <c r="D38" s="4"/>
      <c r="E38" s="4"/>
      <c r="F38" s="5"/>
      <c r="G38" s="4"/>
      <c r="H38" s="4"/>
      <c r="I38" s="4"/>
      <c r="J38" s="4"/>
      <c r="K38" s="5"/>
      <c r="L38" s="6"/>
      <c r="M38" s="6"/>
    </row>
    <row r="39" spans="1:13" ht="18" customHeight="1" x14ac:dyDescent="0.4">
      <c r="B39" s="4"/>
      <c r="C39" s="4"/>
      <c r="D39" s="4"/>
      <c r="E39" s="4"/>
      <c r="F39" s="5"/>
      <c r="G39" s="4"/>
      <c r="H39" s="4"/>
      <c r="I39" s="4"/>
      <c r="J39" s="4"/>
      <c r="K39" s="5"/>
      <c r="L39" s="6"/>
      <c r="M39" s="6"/>
    </row>
    <row r="40" spans="1:13" ht="18" customHeight="1" x14ac:dyDescent="0.4">
      <c r="B40" s="4"/>
      <c r="C40" s="4"/>
      <c r="D40" s="4"/>
      <c r="E40" s="4"/>
      <c r="F40" s="5"/>
      <c r="G40" s="4"/>
      <c r="H40" s="4"/>
      <c r="I40" s="4"/>
      <c r="J40" s="4"/>
      <c r="K40" s="5"/>
      <c r="L40" s="6"/>
      <c r="M40" s="6"/>
    </row>
    <row r="41" spans="1:13" ht="18" customHeight="1" x14ac:dyDescent="0.4">
      <c r="B41" s="4"/>
      <c r="C41" s="4"/>
      <c r="D41" s="4"/>
      <c r="E41" s="4"/>
      <c r="F41" s="5"/>
      <c r="G41" s="4"/>
      <c r="H41" s="4"/>
      <c r="I41" s="4"/>
      <c r="J41" s="4"/>
      <c r="K41" s="5"/>
      <c r="L41" s="6"/>
      <c r="M41" s="6"/>
    </row>
    <row r="42" spans="1:13" ht="18" customHeight="1" x14ac:dyDescent="0.4">
      <c r="B42" s="4"/>
      <c r="C42" s="4"/>
      <c r="D42" s="4"/>
      <c r="E42" s="4"/>
      <c r="F42" s="5"/>
      <c r="G42" s="4"/>
      <c r="H42" s="4"/>
      <c r="I42" s="4"/>
      <c r="J42" s="4"/>
      <c r="K42" s="5"/>
      <c r="L42" s="6"/>
      <c r="M42" s="6"/>
    </row>
    <row r="43" spans="1:13" ht="18" customHeight="1" x14ac:dyDescent="0.4">
      <c r="B43" s="4"/>
      <c r="C43" s="4"/>
      <c r="D43" s="4"/>
      <c r="E43" s="4"/>
      <c r="F43" s="5"/>
      <c r="G43" s="4"/>
      <c r="H43" s="4"/>
      <c r="I43" s="4"/>
      <c r="J43" s="4"/>
      <c r="K43" s="5"/>
      <c r="L43" s="6"/>
      <c r="M43" s="6"/>
    </row>
    <row r="44" spans="1:13" ht="18" customHeight="1" x14ac:dyDescent="0.4">
      <c r="B44" s="4"/>
      <c r="C44" s="4"/>
      <c r="D44" s="4"/>
      <c r="E44" s="4"/>
      <c r="F44" s="5"/>
      <c r="G44" s="4"/>
      <c r="H44" s="4"/>
      <c r="I44" s="4"/>
      <c r="J44" s="4"/>
      <c r="K44" s="5"/>
      <c r="L44" s="6"/>
      <c r="M44" s="6"/>
    </row>
    <row r="45" spans="1:13" ht="18" customHeight="1" x14ac:dyDescent="0.4">
      <c r="B45" s="4"/>
      <c r="C45" s="4"/>
      <c r="D45" s="4"/>
      <c r="E45" s="4"/>
      <c r="F45" s="5"/>
      <c r="G45" s="4"/>
      <c r="H45" s="4"/>
      <c r="I45" s="4"/>
      <c r="J45" s="4"/>
      <c r="K45" s="5"/>
      <c r="L45" s="6"/>
      <c r="M45" s="6"/>
    </row>
    <row r="46" spans="1:13" ht="18" customHeight="1" x14ac:dyDescent="0.4">
      <c r="B46" s="4"/>
      <c r="C46" s="4"/>
      <c r="D46" s="4"/>
      <c r="E46" s="4"/>
      <c r="F46" s="5"/>
      <c r="G46" s="4"/>
      <c r="H46" s="4"/>
      <c r="I46" s="4"/>
      <c r="J46" s="4"/>
      <c r="K46" s="5"/>
      <c r="L46" s="6"/>
      <c r="M46" s="6"/>
    </row>
    <row r="47" spans="1:13" ht="18" customHeight="1" x14ac:dyDescent="0.4">
      <c r="B47" s="4"/>
      <c r="C47" s="4"/>
      <c r="D47" s="4"/>
      <c r="E47" s="4"/>
      <c r="F47" s="5"/>
      <c r="G47" s="4"/>
      <c r="H47" s="4"/>
      <c r="I47" s="4"/>
      <c r="J47" s="4"/>
      <c r="K47" s="5"/>
      <c r="L47" s="6"/>
      <c r="M47" s="6"/>
    </row>
    <row r="48" spans="1:13" ht="18" customHeight="1" x14ac:dyDescent="0.4">
      <c r="B48" s="4"/>
      <c r="C48" s="4"/>
      <c r="D48" s="4"/>
      <c r="E48" s="4"/>
      <c r="F48" s="5"/>
      <c r="G48" s="4"/>
      <c r="H48" s="4"/>
      <c r="I48" s="4"/>
      <c r="J48" s="4"/>
      <c r="K48" s="5"/>
      <c r="L48" s="6"/>
      <c r="M48" s="6"/>
    </row>
    <row r="49" spans="2:13" ht="18" customHeight="1" x14ac:dyDescent="0.4">
      <c r="B49" s="4"/>
      <c r="C49" s="4"/>
      <c r="D49" s="4"/>
      <c r="E49" s="4"/>
      <c r="F49" s="5"/>
      <c r="G49" s="4"/>
      <c r="H49" s="4"/>
      <c r="I49" s="4"/>
      <c r="J49" s="4"/>
      <c r="K49" s="5"/>
      <c r="L49" s="6"/>
      <c r="M49" s="6"/>
    </row>
    <row r="50" spans="2:13" ht="18" customHeight="1" x14ac:dyDescent="0.4">
      <c r="B50" s="4"/>
      <c r="C50" s="4"/>
      <c r="D50" s="4"/>
      <c r="E50" s="4"/>
      <c r="F50" s="5"/>
      <c r="G50" s="4"/>
      <c r="H50" s="4"/>
      <c r="I50" s="4"/>
      <c r="J50" s="4"/>
      <c r="K50" s="5"/>
      <c r="L50" s="6"/>
      <c r="M50" s="6"/>
    </row>
    <row r="51" spans="2:13" ht="18" customHeight="1" x14ac:dyDescent="0.4">
      <c r="B51" s="4"/>
      <c r="C51" s="4"/>
      <c r="D51" s="4"/>
      <c r="E51" s="4"/>
      <c r="F51" s="5"/>
      <c r="G51" s="4"/>
      <c r="H51" s="4"/>
      <c r="I51" s="4"/>
      <c r="J51" s="4"/>
      <c r="K51" s="5"/>
      <c r="L51" s="6"/>
      <c r="M51" s="6"/>
    </row>
  </sheetData>
  <mergeCells count="3">
    <mergeCell ref="A1:M1"/>
    <mergeCell ref="A3:M3"/>
    <mergeCell ref="A2:M2"/>
  </mergeCells>
  <printOptions horizontalCentered="1"/>
  <pageMargins left="0.7" right="0.7" top="0.9" bottom="0.75" header="0.8" footer="0.3"/>
  <pageSetup scale="85" orientation="landscape" r:id="rId1"/>
  <headerFooter>
    <oddHeader>&amp;R&amp;"Arial,Regular"Attachment EDE-2CR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EDE-2CR All Non-ERCOT IOUs</vt:lpstr>
      <vt:lpstr>'EDE-2CR All Non-ERCOT IOUs'!Print_Area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Evan Evans</cp:lastModifiedBy>
  <cp:lastPrinted>2021-11-16T16:22:26Z</cp:lastPrinted>
  <dcterms:created xsi:type="dcterms:W3CDTF">2021-11-10T17:57:47Z</dcterms:created>
  <dcterms:modified xsi:type="dcterms:W3CDTF">2021-11-16T16:22:33Z</dcterms:modified>
</cp:coreProperties>
</file>